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E:\工作文件\2024工作文件\3.河南大学河南戏剧艺术学院综合演艺实训厅改造项目装饰部分项目送审及审核文件\审核文件\河南大学河南戏剧艺术学院综合演艺实训厅改造项目装饰部分 控制价\河南大学河南戏剧艺术学院综合演艺实训厅改造项目装饰部分\河南大学河南戏剧艺术学院综合演艺实训厅改造项目装饰部分-空调设备\"/>
    </mc:Choice>
  </mc:AlternateContent>
  <xr:revisionPtr revIDLastSave="0" documentId="13_ncr:1_{4AE85AA1-B8FB-4C26-9A9C-15848D42D099}" xr6:coauthVersionLast="47" xr6:coauthVersionMax="47" xr10:uidLastSave="{00000000-0000-0000-0000-000000000000}"/>
  <bookViews>
    <workbookView xWindow="-108" yWindow="-108" windowWidth="23256" windowHeight="12720" xr2:uid="{00000000-000D-0000-FFFF-FFFF00000000}"/>
  </bookViews>
  <sheets>
    <sheet name="招标控制价" sheetId="1" r:id="rId1"/>
  </sheets>
  <definedNames>
    <definedName name="_xlnm.Print_Titles" localSheetId="0">招标控制价!$1:$5</definedName>
  </definedNames>
  <calcPr calcId="191029"/>
</workbook>
</file>

<file path=xl/calcChain.xml><?xml version="1.0" encoding="utf-8"?>
<calcChain xmlns="http://schemas.openxmlformats.org/spreadsheetml/2006/main">
  <c r="I7" i="1" l="1"/>
  <c r="I8" i="1"/>
  <c r="I9" i="1"/>
  <c r="I10" i="1"/>
  <c r="I11" i="1"/>
  <c r="I12" i="1"/>
  <c r="I13" i="1"/>
  <c r="I14" i="1"/>
  <c r="I15" i="1"/>
  <c r="I16" i="1"/>
  <c r="I17" i="1"/>
  <c r="I18" i="1"/>
  <c r="I19" i="1"/>
  <c r="I20" i="1"/>
  <c r="I21" i="1"/>
  <c r="I22" i="1"/>
  <c r="I23" i="1"/>
  <c r="I24" i="1"/>
  <c r="I25" i="1"/>
  <c r="I6" i="1"/>
  <c r="G25" i="1"/>
  <c r="G24" i="1"/>
  <c r="G23" i="1"/>
  <c r="G22" i="1"/>
  <c r="G21" i="1"/>
  <c r="G20" i="1"/>
  <c r="G19" i="1"/>
  <c r="G18" i="1"/>
  <c r="G17" i="1"/>
  <c r="G16" i="1"/>
  <c r="G15" i="1"/>
  <c r="G14" i="1"/>
  <c r="G13" i="1"/>
  <c r="G12" i="1"/>
  <c r="G11" i="1"/>
  <c r="G10" i="1"/>
  <c r="G9" i="1"/>
  <c r="G8" i="1"/>
  <c r="G7" i="1"/>
  <c r="G6" i="1"/>
  <c r="I26" i="1" l="1"/>
</calcChain>
</file>

<file path=xl/sharedStrings.xml><?xml version="1.0" encoding="utf-8"?>
<sst xmlns="http://schemas.openxmlformats.org/spreadsheetml/2006/main" count="97" uniqueCount="47">
  <si>
    <t xml:space="preserve">                                         货币单位：（人民币）元</t>
  </si>
  <si>
    <t>序号</t>
  </si>
  <si>
    <t>设备及材料名称</t>
  </si>
  <si>
    <t>招标设备及材料技术参数</t>
  </si>
  <si>
    <t>计量单位</t>
  </si>
  <si>
    <t>工程量</t>
  </si>
  <si>
    <t>综合单价</t>
  </si>
  <si>
    <t>合价</t>
  </si>
  <si>
    <t>产地、品牌</t>
  </si>
  <si>
    <t>投报技术参数</t>
  </si>
  <si>
    <t>投报规格、型号</t>
  </si>
  <si>
    <t>备注</t>
  </si>
  <si>
    <t>总  合  计</t>
  </si>
  <si>
    <t>备注：综合单价和合价包含但不限于出厂价，安装、配置、测试、支持服务等伴随服务费用，合同有关的各种税费及未列的一切应由投标人承担的相关费用。</t>
    <phoneticPr fontId="6" type="noConversion"/>
  </si>
  <si>
    <t>招  标</t>
    <phoneticPr fontId="6" type="noConversion"/>
  </si>
  <si>
    <t>工程名称：河南大学河南戏剧艺术学院综合演艺实训厅改造项目装饰部分-空调设备</t>
    <phoneticPr fontId="6" type="noConversion"/>
  </si>
  <si>
    <t>招标控制价一览表</t>
    <phoneticPr fontId="6" type="noConversion"/>
  </si>
  <si>
    <t>1.名称:直膨式空调机组 KT-RF-1、2
2.规格、参数:1）风量( m 3 /h )：送风：20000，新风：3000，一次回风3700，二次回风13300；
2）制冷量161kW，冬季加湿量72.5kg/h，制热量161kW，余压600Pa,功率 / 电源18.5kW,噪音74dB ( A ),单位风量耗功率 0.26W/(m3/h)
3)参考外形尺寸:4940x2370x1870
4)重量:2500kg 
5）其他：机组自带控制箱，随机组配带电动风阀
3.其他:详见设计图纸及规范要求</t>
  </si>
  <si>
    <t>1.名称:直膨式空调机组室外机 SW-RF-1
2.规格、参数:1）风量( m 3 /h )：40740；
2）制冷量95kW，制热量106.5kW，功率26.99kW,噪音64dB ( A ),冷媒R410A，IPLV ( C )8，APF4.1
3)参考外形尺寸:3100x765x1657
4)重量:496kg 
5）其他：机组自带控制箱
3.其他:详见设计图纸及规范要求明</t>
  </si>
  <si>
    <t>1.名称:直流变频多联空调机组-室外机 SW-RF-2
2.规格、参数:1）风量( m 3 /h )：16800；
2）制冷量45kW，制热量50kW，功率12.2kW,噪音60dB ( A ),冷媒R410A，IPLV ( C )9.25，APF4.65
3）参考外形尺寸:1860x765x1657
4）重量:329kg 
5）其他：机组自带控制箱
3.其他:详见设计图纸及规范要求</t>
  </si>
  <si>
    <t>1.名称:直流变频多联空调机组-室外机 SW-RF-3
2.规格、参数:1）风量( m 3 /h )：11100；
2）制冷量33.5kW，制热量37.5kW，功率8.6kW,噪音59dB ( A ),冷媒R410A，IPLV ( C )9.65，APF4.85
3）参考外形尺寸:1240x765x1657
4）重量:285kg 
5）其他：机组自带控制箱
3.其他:详见设计图纸及规范要求</t>
  </si>
  <si>
    <t>1.名称:直流变频多联空调机组-室外机 SW-RF-4
2.规格、参数:1）风量( m 3 /h )：9720；
2）制冷量22.4kW，制热量25kW，功率5.3kW,噪音56dB ( A ),冷媒R410A，IPLV ( C )10，APF5.15
3）参考外形尺寸:930x765x1657
4）重量:205kg 
5）其他：机组自带控制箱
3.其他:详见设计图纸及规范要求</t>
  </si>
  <si>
    <t>1.名称:直流变频多联空调机组-室外机 SW-RF-5
2.规格、参数:1）风量( m 3 /h )：16800；
2）制冷量45kW，制热量50kW，功率12.2kW,噪音60dB ( A ),冷媒R410A，IPLV ( C )9.25，APF4.65
3）参考外形尺寸:1860x765x1657
4）重量:329kg 
5）其他：机组自带控制箱
3.其他:详见设计图纸及规范要求</t>
  </si>
  <si>
    <t>1.名称:直流变频多联空调机组-室外机 SW-RF-6
2.规格、参数:1）风量( m 3 /h )：11100；
2）制冷量33.5kW，制热量37.5kW，功率8.6kW,噪音59dB ( A ),冷媒R410A，IPLV ( C )9.65，APF4.85
3）参考外形尺寸:1240x765x1657
4）重量:285kg 
5）其他：机组自带控制箱
3.其他:详见设计图纸及规范要求</t>
  </si>
  <si>
    <t>1.名称:直流变频多联空调机组-室外机 SW-RF-7
2.规格、参数:1）风量( m 3 /h )：25980；
2）制冷量83.9kW，制热量94kW，功率23.7kW,噪音64dB ( A ),冷媒R410A，IPLV ( C )8，APF4.1
3）参考外形尺寸:2480x765x1657
4）重量:658kg 
5）其他：机组自带控制箱
3.其他:详见设计图纸及规范要求</t>
  </si>
  <si>
    <t>1.名称:直流变频多联空调机组-室外机 SW-RF-8
2.规格、参数:1）风量( m 3 /h )：9720；
2）制冷量22.4kW，制热量25kW，功率5.3kW,噪音56dB ( A ),冷媒R410A，IPLV ( C )10，APF5.15
3）参考外形尺寸:930x765x1657
4）重量:205kg 
5）其他：机组自带控制箱
3.其他:详见设计图纸及规范要求</t>
  </si>
  <si>
    <t>1.名称:直流变频多联空调机组-室外机 SW-RF-9
2.规格、参数:1）风量( m 3 /h )：25980；
2）制冷量78.9kW，制热量88kW，功率21.2kW,噪音63dB ( A ),冷媒R410A，IPLV ( C )8，APF4.1
3）参考外形尺寸:2480x765x1657
4）重量:614kg 
5）其他：机组自带控制箱
3.其他:详见设计图纸及规范要求</t>
  </si>
  <si>
    <t>1.名称:直流变频多联空调机组-室外机 SW-RF-10
2.规格、参数:1）风量( m 3 /h )：16800；
2）制冷量45kW，制热量50kW，功率12.2kW,噪音60dB ( A ),冷媒R410A，IPLV ( C )9.25，APF4.65
3）参考外形尺寸:1860x765x1657
4）重量:329kg 
5）其他：机组自带控制箱
3.其他:详见设计图纸及规范要求</t>
  </si>
  <si>
    <t>1.名称:两面出风室内机 SN-22'
2.型号:FXCP22MMVC
3.规格、参数:1）风量( m 3 /min )：7/5；
2）制冷量2.2kW，制热量2.5kW，功率77W,噪音32/27dB ( A )
3）重量 ( kg )：26
4.其他:详见设计图纸及规范要求</t>
  </si>
  <si>
    <t>1.名称:两面出风室内机 SN-36'
2.型号:FXCP36MMVC
3.规格、参数:1）风量( m 3 /min )：9/6.5；
2）制冷量3.6kW，制热量4kW，功率92W,噪音35/29dB ( A )
3）重量 ( kg )：26
4.其他:详见设计图纸及规范要求</t>
  </si>
  <si>
    <t>1.名称:两面出风室内机 SN-45'
2.型号:FXCP45MMVC
3.规格、参数:1）风量( m 3 /min )：12/9；
2）制冷量4.5kW，制热量5kW，功率130W,噪音35/30dB ( A )
3）重量 ( kg )：32
4.其他:详见设计图纸及规范要求</t>
  </si>
  <si>
    <t>1.名称:四面出风室内机 SN-45''
2.型号:FXFP45LVC
3.规格、参数:1）风量( m 3 /min )：13.5/11.3/9.0；
2）制冷量4.5kW，制热量5kW，功率63W,噪音32/29/25dB ( A )，机外静压 ( Pa )30
3）重量 ( kg )：20
4.其他:详见设计图纸及规范要求</t>
  </si>
  <si>
    <t>1.名称:内藏风管式室内机 SN-45
2.型号:FXDP45QPVC
3.规格、参数:1）风量( m 3 /min )：11.5/10.0/9.0；
2）制冷量4.5kW，制热量5kW，功率93W,噪音33/31/29dB ( A )，机外静压 ( Pa )30
3）重量 ( kg )：17
4.其他:详见设计图纸及规范要求</t>
  </si>
  <si>
    <t>1.名称:四面出风室内机 SN-56''
2.型号:FXFP56LVC
3.规格、参数:1）风量( m 3 /min )：15.0/13.0/10.5；
2）制冷量5.6kW，制热量6.3kW，功率180W,噪音33/31/29dB ( A )，机外静压 ( Pa )30
3）重量 ( kg )：22
4.其他:详见设计图纸及规范要求</t>
  </si>
  <si>
    <t>1.名称:内藏风管式室内机 SN-56
2.型号:FXDP56QPVC
3.规格、参数:1）风量( m 3 /min )：15.0/13.0/10.5；
2）制冷量5.6kW，制热量6.3kW，功率180W,噪音33/31/29dB ( A )，机外静压 ( Pa )30
3）重量 ( kg )：17
4.其他:详见设计图纸及规范要求</t>
  </si>
  <si>
    <t>1.名称:内藏风管式室内机 SN-71
2.型号:FXDP71QPVC
3.规格、参数:1）风量( m 3 /min )：19.0/15.0/11.5；
2）制冷量7.1kW，制热量8kW，功率196W,噪音34/32/30dB ( A )，机外静压 ( Pa )20
3）重量 ( kg )：17
4.其他:详见设计图纸及规范要求</t>
  </si>
  <si>
    <t>1.名称:高静压风管式室内机 SN-56H
2.型号:FXMP56BB
3.规格、参数:1）风量( m 3 /min )：20.1/19.1/17.4；
2）制冷量5.6kW，制热量6.3kW，功率250W,噪音41/39/37dB ( A )，机外静压 ( Pa )100
3）重量 ( kg )：34
4.其他:详见设计图纸及规范要求</t>
  </si>
  <si>
    <t>空调器</t>
  </si>
  <si>
    <t>台</t>
  </si>
  <si>
    <t>2</t>
  </si>
  <si>
    <t>4</t>
  </si>
  <si>
    <t>1</t>
  </si>
  <si>
    <t>5</t>
  </si>
  <si>
    <t>7</t>
  </si>
  <si>
    <t>37</t>
  </si>
  <si>
    <t>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</si>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</sst>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8">
    <font>
      <sz val="9"/>
      <color theme="1"/>
      <name val="??"/>
      <charset val="134"/>
      <scheme val="minor"/>
    </font>
    <font>
      <b/>
      <sz val="20"/>
      <name val="宋体"/>
      <family val="3"/>
      <charset val="134"/>
    </font>
    <font>
      <sz val="9"/>
      <name val="宋体"/>
      <family val="3"/>
      <charset val="134"/>
    </font>
    <font>
      <b/>
      <sz val="9"/>
      <name val="宋体"/>
      <family val="3"/>
      <charset val="134"/>
    </font>
    <font>
      <b/>
      <sz val="9"/>
      <color theme="1"/>
      <name val="??"/>
      <family val="2"/>
      <scheme val="minor"/>
    </font>
    <font>
      <sz val="9"/>
      <color theme="1"/>
      <name val="??"/>
      <family val="2"/>
      <scheme val="minor"/>
    </font>
    <font>
      <sz val="9"/>
      <name val="??"/>
      <family val="2"/>
      <scheme val="minor"/>
    </font>
    <font>
      <b/>
      <sz val="9"/>
      <color theme="1"/>
      <name val="微软雅黑"/>
      <family val="2"/>
      <charset val="134"/>
    </font>
  </fonts>
  <fills count="3">
    <fill>
      <patternFill patternType="none"/>
    </fill>
    <fill>
      <patternFill patternType="gray125"/>
    </fill>
    <fill>
      <patternFill patternType="solid">
        <fgColor indexed="9"/>
        <bgColor indexed="1"/>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8"/>
      </left>
      <right style="thin">
        <color indexed="8"/>
      </right>
      <top/>
      <bottom style="thin">
        <color indexed="8"/>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style="medium">
        <color auto="1"/>
      </right>
      <top/>
      <bottom style="thin">
        <color auto="1"/>
      </bottom>
      <diagonal/>
    </border>
    <border>
      <left style="thin">
        <color auto="1"/>
      </left>
      <right/>
      <top/>
      <bottom style="thin">
        <color auto="1"/>
      </bottom>
      <diagonal/>
    </border>
    <border>
      <left/>
      <right style="medium">
        <color auto="1"/>
      </right>
      <top style="thin">
        <color auto="1"/>
      </top>
      <bottom style="medium">
        <color auto="1"/>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style="thin">
        <color auto="1"/>
      </right>
      <top style="thin">
        <color auto="1"/>
      </top>
      <bottom style="thin">
        <color auto="1"/>
      </bottom>
      <diagonal/>
    </border>
    <border>
      <left style="thin">
        <color indexed="8"/>
      </left>
      <right/>
      <top style="thin">
        <color auto="1"/>
      </top>
      <bottom/>
      <diagonal/>
    </border>
    <border>
      <left/>
      <right style="thin">
        <color indexed="8"/>
      </right>
      <top style="thin">
        <color auto="1"/>
      </top>
      <bottom/>
      <diagonal/>
    </border>
    <border>
      <left/>
      <right style="thin">
        <color indexed="8"/>
      </right>
      <top style="thin">
        <color indexed="8"/>
      </top>
      <bottom style="thin">
        <color indexed="8"/>
      </bottom>
      <diagonal/>
    </border>
  </borders>
  <cellStyleXfs count="2">
    <xf numFmtId="0" fontId="0" fillId="0" borderId="0">
      <alignment vertical="center"/>
    </xf>
    <xf numFmtId="0" fontId="5" fillId="0" borderId="0"/>
  </cellStyleXfs>
  <cellXfs count="41">
    <xf numFmtId="0" fontId="0" fillId="0" borderId="0" xfId="0" applyAlignment="1"/>
    <xf numFmtId="0" fontId="2" fillId="2" borderId="5"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6" xfId="1" applyFont="1" applyFill="1" applyBorder="1" applyAlignment="1">
      <alignment horizontal="right" vertical="center" wrapText="1"/>
    </xf>
    <xf numFmtId="0" fontId="2" fillId="2" borderId="6" xfId="1" applyFont="1" applyFill="1" applyBorder="1" applyAlignment="1">
      <alignment horizontal="center" vertical="center" wrapText="1"/>
    </xf>
    <xf numFmtId="0" fontId="2" fillId="2" borderId="20" xfId="1" applyFont="1" applyFill="1" applyBorder="1" applyAlignment="1">
      <alignment horizontal="right" vertical="center" wrapText="1"/>
    </xf>
    <xf numFmtId="0" fontId="2" fillId="2" borderId="21" xfId="1" applyFont="1" applyFill="1" applyBorder="1" applyAlignment="1">
      <alignment horizontal="right" vertical="center" wrapText="1"/>
    </xf>
    <xf numFmtId="0" fontId="2" fillId="2" borderId="22" xfId="1" applyFont="1" applyFill="1" applyBorder="1" applyAlignment="1">
      <alignment horizontal="right" vertical="center" wrapText="1"/>
    </xf>
    <xf numFmtId="0" fontId="2" fillId="2" borderId="23" xfId="1" applyFont="1" applyFill="1" applyBorder="1" applyAlignment="1">
      <alignment horizontal="right" vertical="center" wrapText="1"/>
    </xf>
    <xf numFmtId="0" fontId="7" fillId="0" borderId="11" xfId="1" applyFont="1" applyBorder="1" applyAlignment="1">
      <alignment horizontal="left" vertical="center" wrapText="1"/>
    </xf>
    <xf numFmtId="0" fontId="4" fillId="0" borderId="12" xfId="1" applyFont="1" applyBorder="1" applyAlignment="1">
      <alignment horizontal="left" vertical="center" wrapText="1"/>
    </xf>
    <xf numFmtId="0" fontId="4" fillId="0" borderId="24" xfId="1" applyFont="1" applyBorder="1" applyAlignment="1">
      <alignment horizontal="left" vertical="center" wrapText="1"/>
    </xf>
    <xf numFmtId="0" fontId="3" fillId="2" borderId="1"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14"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4" fillId="0" borderId="15" xfId="1" applyFont="1" applyBorder="1" applyAlignment="1">
      <alignment horizontal="center" vertical="center"/>
    </xf>
    <xf numFmtId="0" fontId="4" fillId="0" borderId="18" xfId="1" applyFont="1" applyBorder="1" applyAlignment="1">
      <alignment horizontal="center" vertical="center"/>
    </xf>
    <xf numFmtId="0" fontId="4" fillId="0" borderId="16" xfId="1" applyFont="1" applyBorder="1" applyAlignment="1">
      <alignment horizontal="center" vertical="center"/>
    </xf>
    <xf numFmtId="0" fontId="4" fillId="0" borderId="4" xfId="1" applyFont="1" applyBorder="1" applyAlignment="1">
      <alignment horizontal="center" vertical="center"/>
    </xf>
    <xf numFmtId="0" fontId="4" fillId="0" borderId="17" xfId="1" applyFont="1" applyBorder="1" applyAlignment="1">
      <alignment horizontal="center" vertical="center"/>
    </xf>
    <xf numFmtId="0" fontId="4" fillId="0" borderId="19" xfId="1" applyFont="1" applyBorder="1" applyAlignment="1">
      <alignment horizontal="center" vertical="center"/>
    </xf>
    <xf numFmtId="0" fontId="3" fillId="2" borderId="13"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3" fillId="2" borderId="2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176" fontId="2" fillId="2" borderId="10" xfId="1" applyNumberFormat="1" applyFont="1" applyFill="1" applyBorder="1" applyAlignment="1">
      <alignment horizontal="right" vertical="center" wrapText="1"/>
    </xf>
    <xf numFmtId="0" fontId="2" fillId="2" borderId="6" xfId="1" applyFont="1" applyFill="1" applyBorder="1" applyAlignment="1">
      <alignment horizontal="left" vertical="center" wrapText="1"/>
    </xf>
    <xf numFmtId="0" fontId="1" fillId="2" borderId="0" xfId="1" applyFont="1" applyFill="1" applyAlignment="1">
      <alignment horizontal="center" vertical="center" wrapText="1"/>
    </xf>
    <xf numFmtId="0" fontId="1" fillId="2" borderId="0" xfId="1" applyFont="1" applyFill="1" applyAlignment="1">
      <alignment horizontal="right" vertical="center" wrapText="1"/>
    </xf>
    <xf numFmtId="0" fontId="2" fillId="2" borderId="0" xfId="1" applyFont="1" applyFill="1" applyAlignment="1">
      <alignment horizontal="left" vertical="center" wrapText="1"/>
    </xf>
    <xf numFmtId="0" fontId="2" fillId="2" borderId="0" xfId="1" applyFont="1" applyFill="1" applyAlignment="1">
      <alignment horizontal="center" wrapText="1"/>
    </xf>
    <xf numFmtId="0" fontId="3" fillId="2" borderId="4" xfId="1" applyFont="1" applyFill="1" applyBorder="1" applyAlignment="1">
      <alignment horizontal="center" vertical="center" wrapText="1"/>
    </xf>
    <xf numFmtId="2" fontId="2" fillId="2" borderId="20" xfId="1" applyNumberFormat="1" applyFont="1" applyFill="1" applyBorder="1" applyAlignment="1">
      <alignment horizontal="right" vertical="center" wrapText="1"/>
    </xf>
    <xf numFmtId="2" fontId="2" fillId="2" borderId="27" xfId="1" applyNumberFormat="1" applyFont="1" applyFill="1" applyBorder="1" applyAlignment="1">
      <alignment horizontal="right" vertical="center" wrapText="1"/>
    </xf>
  </cellXfs>
  <cellStyles count="2">
    <cellStyle name="Normal" xfId="1" xr:uid="{00000000-0005-0000-0000-000031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showGridLines="0" tabSelected="1" topLeftCell="A25" workbookViewId="0">
      <selection activeCell="L10" sqref="L10"/>
    </sheetView>
  </sheetViews>
  <sheetFormatPr defaultColWidth="9" defaultRowHeight="15" customHeight="1"/>
  <cols>
    <col min="1" max="1" width="8.875" customWidth="1"/>
    <col min="2" max="2" width="16.125" customWidth="1"/>
    <col min="3" max="3" width="8.125" customWidth="1"/>
    <col min="4" max="4" width="20.375" customWidth="1"/>
    <col min="5" max="5" width="6" customWidth="1"/>
    <col min="6" max="6" width="10.625" customWidth="1"/>
    <col min="7" max="7" width="9.125" customWidth="1"/>
    <col min="8" max="8" width="8.625" customWidth="1"/>
    <col min="9" max="9" width="2.875" customWidth="1"/>
    <col min="10" max="10" width="11.125" customWidth="1"/>
    <col min="11" max="11" width="13.75" customWidth="1"/>
    <col min="12" max="12" width="14.375" customWidth="1"/>
    <col min="13" max="13" width="17.5" customWidth="1"/>
    <col min="14" max="14" width="10.25" customWidth="1"/>
  </cols>
  <sheetData>
    <row r="1" spans="1:14" ht="15" customHeight="1">
      <c r="A1" s="34" t="s">
        <v>16</v>
      </c>
      <c r="B1" s="34"/>
      <c r="C1" s="34"/>
      <c r="D1" s="34"/>
      <c r="E1" s="34"/>
      <c r="F1" s="34"/>
      <c r="G1" s="34"/>
      <c r="H1" s="34"/>
      <c r="I1" s="34"/>
      <c r="J1" s="35"/>
      <c r="K1" s="35"/>
      <c r="L1" s="35"/>
      <c r="M1" s="35"/>
      <c r="N1" s="35"/>
    </row>
    <row r="2" spans="1:14" ht="15" customHeight="1">
      <c r="A2" s="36" t="s">
        <v>15</v>
      </c>
      <c r="B2" s="36"/>
      <c r="C2" s="36"/>
      <c r="D2" s="36"/>
      <c r="E2" s="36"/>
      <c r="F2" s="36"/>
      <c r="G2" s="36"/>
      <c r="H2" s="36"/>
      <c r="I2" s="36"/>
      <c r="J2" s="37" t="s">
        <v>0</v>
      </c>
      <c r="K2" s="37"/>
      <c r="L2" s="37"/>
      <c r="M2" s="37"/>
      <c r="N2" s="37"/>
    </row>
    <row r="3" spans="1:14" ht="15" customHeight="1">
      <c r="A3" s="12" t="s">
        <v>1</v>
      </c>
      <c r="B3" s="14" t="s">
        <v>2</v>
      </c>
      <c r="C3" s="14" t="s">
        <v>3</v>
      </c>
      <c r="D3" s="14"/>
      <c r="E3" s="14" t="s">
        <v>4</v>
      </c>
      <c r="F3" s="16" t="s">
        <v>5</v>
      </c>
      <c r="G3" s="38" t="s">
        <v>14</v>
      </c>
      <c r="H3" s="38"/>
      <c r="I3" s="38"/>
      <c r="J3" s="38"/>
      <c r="K3" s="38"/>
      <c r="L3" s="38"/>
      <c r="M3" s="38"/>
      <c r="N3" s="38"/>
    </row>
    <row r="4" spans="1:14" ht="15" customHeight="1">
      <c r="A4" s="13"/>
      <c r="B4" s="15"/>
      <c r="C4" s="15"/>
      <c r="D4" s="15"/>
      <c r="E4" s="15"/>
      <c r="F4" s="15"/>
      <c r="G4" s="26" t="s">
        <v>6</v>
      </c>
      <c r="H4" s="27"/>
      <c r="I4" s="25" t="s">
        <v>7</v>
      </c>
      <c r="J4" s="25"/>
      <c r="K4" s="17" t="s">
        <v>8</v>
      </c>
      <c r="L4" s="19" t="s">
        <v>9</v>
      </c>
      <c r="M4" s="21" t="s">
        <v>10</v>
      </c>
      <c r="N4" s="23" t="s">
        <v>11</v>
      </c>
    </row>
    <row r="5" spans="1:14" ht="15" customHeight="1">
      <c r="A5" s="13"/>
      <c r="B5" s="15"/>
      <c r="C5" s="15"/>
      <c r="D5" s="15"/>
      <c r="E5" s="15"/>
      <c r="F5" s="15"/>
      <c r="G5" s="28"/>
      <c r="H5" s="29"/>
      <c r="I5" s="15"/>
      <c r="J5" s="15"/>
      <c r="K5" s="18"/>
      <c r="L5" s="20"/>
      <c r="M5" s="22"/>
      <c r="N5" s="24"/>
    </row>
    <row r="6" spans="1:14" ht="191.4" customHeight="1">
      <c r="A6" s="1">
        <v>1</v>
      </c>
      <c r="B6" s="2" t="s">
        <v>37</v>
      </c>
      <c r="C6" s="33" t="s">
        <v>17</v>
      </c>
      <c r="D6" s="33"/>
      <c r="E6" s="4" t="s">
        <v>38</v>
      </c>
      <c r="F6" s="3" t="s">
        <v>39</v>
      </c>
      <c r="G6" s="39">
        <f>1.09*114300</f>
        <v>124587.00000000001</v>
      </c>
      <c r="H6" s="40"/>
      <c r="I6" s="39">
        <f>+F6*G6</f>
        <v>249174.00000000003</v>
      </c>
      <c r="J6" s="40"/>
      <c r="K6" s="5"/>
      <c r="L6" s="5"/>
      <c r="M6" s="5"/>
      <c r="N6" s="6"/>
    </row>
    <row r="7" spans="1:14" ht="191.4" customHeight="1">
      <c r="A7" s="1">
        <v>2</v>
      </c>
      <c r="B7" s="2" t="s">
        <v>37</v>
      </c>
      <c r="C7" s="33" t="s">
        <v>18</v>
      </c>
      <c r="D7" s="33"/>
      <c r="E7" s="4" t="s">
        <v>38</v>
      </c>
      <c r="F7" s="3" t="s">
        <v>40</v>
      </c>
      <c r="G7" s="39">
        <f>1.09*55672</f>
        <v>60682.48</v>
      </c>
      <c r="H7" s="40"/>
      <c r="I7" s="39">
        <f t="shared" ref="I7:I25" si="0">+F7*G7</f>
        <v>242729.92</v>
      </c>
      <c r="J7" s="40"/>
      <c r="K7" s="5"/>
      <c r="L7" s="5"/>
      <c r="M7" s="5"/>
      <c r="N7" s="6"/>
    </row>
    <row r="8" spans="1:14" ht="191.4" customHeight="1">
      <c r="A8" s="1">
        <v>3</v>
      </c>
      <c r="B8" s="2" t="s">
        <v>37</v>
      </c>
      <c r="C8" s="33" t="s">
        <v>19</v>
      </c>
      <c r="D8" s="33"/>
      <c r="E8" s="4" t="s">
        <v>38</v>
      </c>
      <c r="F8" s="3" t="s">
        <v>41</v>
      </c>
      <c r="G8" s="39">
        <f>1.09*52526</f>
        <v>57253.340000000004</v>
      </c>
      <c r="H8" s="40"/>
      <c r="I8" s="39">
        <f t="shared" si="0"/>
        <v>57253.340000000004</v>
      </c>
      <c r="J8" s="40"/>
      <c r="K8" s="5"/>
      <c r="L8" s="5"/>
      <c r="M8" s="5"/>
      <c r="N8" s="6"/>
    </row>
    <row r="9" spans="1:14" ht="191.4" customHeight="1">
      <c r="A9" s="1">
        <v>4</v>
      </c>
      <c r="B9" s="2" t="s">
        <v>37</v>
      </c>
      <c r="C9" s="33" t="s">
        <v>20</v>
      </c>
      <c r="D9" s="33"/>
      <c r="E9" s="4" t="s">
        <v>38</v>
      </c>
      <c r="F9" s="3" t="s">
        <v>41</v>
      </c>
      <c r="G9" s="39">
        <f>1.09*28832</f>
        <v>31426.880000000001</v>
      </c>
      <c r="H9" s="40"/>
      <c r="I9" s="39">
        <f t="shared" si="0"/>
        <v>31426.880000000001</v>
      </c>
      <c r="J9" s="40"/>
      <c r="K9" s="5"/>
      <c r="L9" s="5"/>
      <c r="M9" s="5"/>
      <c r="N9" s="6"/>
    </row>
    <row r="10" spans="1:14" ht="191.4" customHeight="1">
      <c r="A10" s="1">
        <v>5</v>
      </c>
      <c r="B10" s="2" t="s">
        <v>37</v>
      </c>
      <c r="C10" s="33" t="s">
        <v>21</v>
      </c>
      <c r="D10" s="33"/>
      <c r="E10" s="4" t="s">
        <v>38</v>
      </c>
      <c r="F10" s="3" t="s">
        <v>41</v>
      </c>
      <c r="G10" s="39">
        <f>1.09*22644.96</f>
        <v>24683.006400000002</v>
      </c>
      <c r="H10" s="40"/>
      <c r="I10" s="39">
        <f t="shared" si="0"/>
        <v>24683.006400000002</v>
      </c>
      <c r="J10" s="40"/>
      <c r="K10" s="5"/>
      <c r="L10" s="5"/>
      <c r="M10" s="5"/>
      <c r="N10" s="6"/>
    </row>
    <row r="11" spans="1:14" ht="191.4" customHeight="1">
      <c r="A11" s="1">
        <v>6</v>
      </c>
      <c r="B11" s="2" t="s">
        <v>37</v>
      </c>
      <c r="C11" s="33" t="s">
        <v>22</v>
      </c>
      <c r="D11" s="33"/>
      <c r="E11" s="4" t="s">
        <v>38</v>
      </c>
      <c r="F11" s="3" t="s">
        <v>41</v>
      </c>
      <c r="G11" s="39">
        <f>1.09*52526</f>
        <v>57253.340000000004</v>
      </c>
      <c r="H11" s="40"/>
      <c r="I11" s="39">
        <f t="shared" si="0"/>
        <v>57253.340000000004</v>
      </c>
      <c r="J11" s="40"/>
      <c r="K11" s="5"/>
      <c r="L11" s="5"/>
      <c r="M11" s="5"/>
      <c r="N11" s="6"/>
    </row>
    <row r="12" spans="1:14" ht="191.4" customHeight="1">
      <c r="A12" s="1">
        <v>7</v>
      </c>
      <c r="B12" s="2" t="s">
        <v>37</v>
      </c>
      <c r="C12" s="33" t="s">
        <v>23</v>
      </c>
      <c r="D12" s="33"/>
      <c r="E12" s="4" t="s">
        <v>38</v>
      </c>
      <c r="F12" s="3" t="s">
        <v>41</v>
      </c>
      <c r="G12" s="39">
        <f>1.09*28832</f>
        <v>31426.880000000001</v>
      </c>
      <c r="H12" s="40"/>
      <c r="I12" s="39">
        <f t="shared" si="0"/>
        <v>31426.880000000001</v>
      </c>
      <c r="J12" s="40"/>
      <c r="K12" s="5"/>
      <c r="L12" s="5"/>
      <c r="M12" s="5"/>
      <c r="N12" s="6"/>
    </row>
    <row r="13" spans="1:14" ht="191.4" customHeight="1">
      <c r="A13" s="1">
        <v>8</v>
      </c>
      <c r="B13" s="2" t="s">
        <v>37</v>
      </c>
      <c r="C13" s="33" t="s">
        <v>24</v>
      </c>
      <c r="D13" s="33"/>
      <c r="E13" s="4" t="s">
        <v>38</v>
      </c>
      <c r="F13" s="3" t="s">
        <v>39</v>
      </c>
      <c r="G13" s="39">
        <f>1.09*84070.8</f>
        <v>91637.172000000006</v>
      </c>
      <c r="H13" s="40"/>
      <c r="I13" s="39">
        <f t="shared" si="0"/>
        <v>183274.34400000001</v>
      </c>
      <c r="J13" s="40"/>
      <c r="K13" s="5"/>
      <c r="L13" s="5"/>
      <c r="M13" s="5"/>
      <c r="N13" s="6"/>
    </row>
    <row r="14" spans="1:14" ht="191.4" customHeight="1">
      <c r="A14" s="1">
        <v>9</v>
      </c>
      <c r="B14" s="2" t="s">
        <v>37</v>
      </c>
      <c r="C14" s="33" t="s">
        <v>25</v>
      </c>
      <c r="D14" s="33"/>
      <c r="E14" s="4" t="s">
        <v>38</v>
      </c>
      <c r="F14" s="3" t="s">
        <v>41</v>
      </c>
      <c r="G14" s="39">
        <f>1.09*22644.96</f>
        <v>24683.006400000002</v>
      </c>
      <c r="H14" s="40"/>
      <c r="I14" s="39">
        <f t="shared" si="0"/>
        <v>24683.006400000002</v>
      </c>
      <c r="J14" s="40"/>
      <c r="K14" s="5"/>
      <c r="L14" s="5"/>
      <c r="M14" s="5"/>
      <c r="N14" s="6"/>
    </row>
    <row r="15" spans="1:14" ht="191.4" customHeight="1">
      <c r="A15" s="1">
        <v>10</v>
      </c>
      <c r="B15" s="2" t="s">
        <v>37</v>
      </c>
      <c r="C15" s="33" t="s">
        <v>26</v>
      </c>
      <c r="D15" s="33"/>
      <c r="E15" s="4" t="s">
        <v>38</v>
      </c>
      <c r="F15" s="3" t="s">
        <v>41</v>
      </c>
      <c r="G15" s="39">
        <f>1.09*69911.5</f>
        <v>76203.535000000003</v>
      </c>
      <c r="H15" s="40"/>
      <c r="I15" s="39">
        <f t="shared" si="0"/>
        <v>76203.535000000003</v>
      </c>
      <c r="J15" s="40"/>
      <c r="K15" s="5"/>
      <c r="L15" s="5"/>
      <c r="M15" s="5"/>
      <c r="N15" s="6"/>
    </row>
    <row r="16" spans="1:14" ht="191.4" customHeight="1">
      <c r="A16" s="1">
        <v>11</v>
      </c>
      <c r="B16" s="2" t="s">
        <v>37</v>
      </c>
      <c r="C16" s="33" t="s">
        <v>27</v>
      </c>
      <c r="D16" s="33"/>
      <c r="E16" s="4" t="s">
        <v>38</v>
      </c>
      <c r="F16" s="3" t="s">
        <v>41</v>
      </c>
      <c r="G16" s="39">
        <f>1.09*52526</f>
        <v>57253.340000000004</v>
      </c>
      <c r="H16" s="40"/>
      <c r="I16" s="39">
        <f t="shared" si="0"/>
        <v>57253.340000000004</v>
      </c>
      <c r="J16" s="40"/>
      <c r="K16" s="5"/>
      <c r="L16" s="5"/>
      <c r="M16" s="5"/>
      <c r="N16" s="6"/>
    </row>
    <row r="17" spans="1:14" ht="191.4" customHeight="1">
      <c r="A17" s="1">
        <v>12</v>
      </c>
      <c r="B17" s="2" t="s">
        <v>37</v>
      </c>
      <c r="C17" s="33" t="s">
        <v>28</v>
      </c>
      <c r="D17" s="33"/>
      <c r="E17" s="4" t="s">
        <v>38</v>
      </c>
      <c r="F17" s="3" t="s">
        <v>41</v>
      </c>
      <c r="G17" s="39">
        <f>1.09*4256.64</f>
        <v>4639.7376000000004</v>
      </c>
      <c r="H17" s="40"/>
      <c r="I17" s="39">
        <f t="shared" si="0"/>
        <v>4639.7376000000004</v>
      </c>
      <c r="J17" s="40"/>
      <c r="K17" s="5"/>
      <c r="L17" s="5"/>
      <c r="M17" s="5"/>
      <c r="N17" s="6"/>
    </row>
    <row r="18" spans="1:14" ht="191.4" customHeight="1">
      <c r="A18" s="1">
        <v>13</v>
      </c>
      <c r="B18" s="2" t="s">
        <v>37</v>
      </c>
      <c r="C18" s="33" t="s">
        <v>29</v>
      </c>
      <c r="D18" s="33"/>
      <c r="E18" s="4" t="s">
        <v>38</v>
      </c>
      <c r="F18" s="3" t="s">
        <v>42</v>
      </c>
      <c r="G18" s="39">
        <f>1.09*6212.39</f>
        <v>6771.5051000000012</v>
      </c>
      <c r="H18" s="40"/>
      <c r="I18" s="39">
        <f t="shared" si="0"/>
        <v>33857.525500000003</v>
      </c>
      <c r="J18" s="40"/>
      <c r="K18" s="5"/>
      <c r="L18" s="5"/>
      <c r="M18" s="5"/>
      <c r="N18" s="6"/>
    </row>
    <row r="19" spans="1:14" ht="191.4" customHeight="1">
      <c r="A19" s="1">
        <v>14</v>
      </c>
      <c r="B19" s="2" t="s">
        <v>37</v>
      </c>
      <c r="C19" s="33" t="s">
        <v>30</v>
      </c>
      <c r="D19" s="33"/>
      <c r="E19" s="4" t="s">
        <v>38</v>
      </c>
      <c r="F19" s="3" t="s">
        <v>39</v>
      </c>
      <c r="G19" s="39">
        <f>1.09*6336.28</f>
        <v>6906.5452000000005</v>
      </c>
      <c r="H19" s="40"/>
      <c r="I19" s="39">
        <f t="shared" si="0"/>
        <v>13813.090400000001</v>
      </c>
      <c r="J19" s="40"/>
      <c r="K19" s="5"/>
      <c r="L19" s="5"/>
      <c r="M19" s="5"/>
      <c r="N19" s="6"/>
    </row>
    <row r="20" spans="1:14" ht="191.4" customHeight="1">
      <c r="A20" s="1">
        <v>15</v>
      </c>
      <c r="B20" s="2" t="s">
        <v>37</v>
      </c>
      <c r="C20" s="33" t="s">
        <v>31</v>
      </c>
      <c r="D20" s="33"/>
      <c r="E20" s="4" t="s">
        <v>38</v>
      </c>
      <c r="F20" s="3" t="s">
        <v>39</v>
      </c>
      <c r="G20" s="39">
        <f>1.09*5592.96</f>
        <v>6096.3264000000008</v>
      </c>
      <c r="H20" s="40"/>
      <c r="I20" s="39">
        <f t="shared" si="0"/>
        <v>12192.652800000002</v>
      </c>
      <c r="J20" s="40"/>
      <c r="K20" s="5"/>
      <c r="L20" s="5"/>
      <c r="M20" s="5"/>
      <c r="N20" s="6"/>
    </row>
    <row r="21" spans="1:14" ht="191.4" customHeight="1">
      <c r="A21" s="1">
        <v>16</v>
      </c>
      <c r="B21" s="2" t="s">
        <v>37</v>
      </c>
      <c r="C21" s="33" t="s">
        <v>32</v>
      </c>
      <c r="D21" s="33"/>
      <c r="E21" s="4" t="s">
        <v>38</v>
      </c>
      <c r="F21" s="3" t="s">
        <v>43</v>
      </c>
      <c r="G21" s="39">
        <f>1.09*4530.97</f>
        <v>4938.7573000000002</v>
      </c>
      <c r="H21" s="40"/>
      <c r="I21" s="39">
        <f t="shared" si="0"/>
        <v>34571.301100000004</v>
      </c>
      <c r="J21" s="40"/>
      <c r="K21" s="5"/>
      <c r="L21" s="5"/>
      <c r="M21" s="5"/>
      <c r="N21" s="6"/>
    </row>
    <row r="22" spans="1:14" ht="191.4" customHeight="1">
      <c r="A22" s="1">
        <v>17</v>
      </c>
      <c r="B22" s="2" t="s">
        <v>37</v>
      </c>
      <c r="C22" s="33" t="s">
        <v>33</v>
      </c>
      <c r="D22" s="33"/>
      <c r="E22" s="4" t="s">
        <v>38</v>
      </c>
      <c r="F22" s="3" t="s">
        <v>39</v>
      </c>
      <c r="G22" s="39">
        <f>1.09*7876.11</f>
        <v>8584.9598999999998</v>
      </c>
      <c r="H22" s="40"/>
      <c r="I22" s="39">
        <f t="shared" si="0"/>
        <v>17169.9198</v>
      </c>
      <c r="J22" s="40"/>
      <c r="K22" s="5"/>
      <c r="L22" s="5"/>
      <c r="M22" s="5"/>
      <c r="N22" s="6"/>
    </row>
    <row r="23" spans="1:14" ht="191.4" customHeight="1">
      <c r="A23" s="1">
        <v>18</v>
      </c>
      <c r="B23" s="2" t="s">
        <v>37</v>
      </c>
      <c r="C23" s="33" t="s">
        <v>34</v>
      </c>
      <c r="D23" s="33"/>
      <c r="E23" s="4" t="s">
        <v>38</v>
      </c>
      <c r="F23" s="3" t="s">
        <v>44</v>
      </c>
      <c r="G23" s="39">
        <f>1.09*4743.36</f>
        <v>5170.2623999999996</v>
      </c>
      <c r="H23" s="40"/>
      <c r="I23" s="39">
        <f t="shared" si="0"/>
        <v>191299.70879999999</v>
      </c>
      <c r="J23" s="40"/>
      <c r="K23" s="5"/>
      <c r="L23" s="5"/>
      <c r="M23" s="5"/>
      <c r="N23" s="6"/>
    </row>
    <row r="24" spans="1:14" ht="191.4" customHeight="1">
      <c r="A24" s="1">
        <v>19</v>
      </c>
      <c r="B24" s="2" t="s">
        <v>37</v>
      </c>
      <c r="C24" s="33" t="s">
        <v>35</v>
      </c>
      <c r="D24" s="33"/>
      <c r="E24" s="4" t="s">
        <v>38</v>
      </c>
      <c r="F24" s="3" t="s">
        <v>45</v>
      </c>
      <c r="G24" s="39">
        <f>1.09*4946.9</f>
        <v>5392.1210000000001</v>
      </c>
      <c r="H24" s="40"/>
      <c r="I24" s="39">
        <f t="shared" si="0"/>
        <v>16176.363000000001</v>
      </c>
      <c r="J24" s="40"/>
      <c r="K24" s="5"/>
      <c r="L24" s="5"/>
      <c r="M24" s="5"/>
      <c r="N24" s="6"/>
    </row>
    <row r="25" spans="1:14" ht="125.4" customHeight="1">
      <c r="A25" s="1">
        <v>20</v>
      </c>
      <c r="B25" s="2" t="s">
        <v>37</v>
      </c>
      <c r="C25" s="33" t="s">
        <v>36</v>
      </c>
      <c r="D25" s="33"/>
      <c r="E25" s="4" t="s">
        <v>38</v>
      </c>
      <c r="F25" s="3" t="s">
        <v>46</v>
      </c>
      <c r="G25" s="39">
        <f>1.09*5867.26</f>
        <v>6395.3134000000009</v>
      </c>
      <c r="H25" s="40"/>
      <c r="I25" s="39">
        <f t="shared" si="0"/>
        <v>153487.52160000004</v>
      </c>
      <c r="J25" s="40"/>
      <c r="K25" s="5"/>
      <c r="L25" s="5"/>
      <c r="M25" s="5"/>
      <c r="N25" s="6"/>
    </row>
    <row r="26" spans="1:14" ht="15" customHeight="1">
      <c r="A26" s="30" t="s">
        <v>12</v>
      </c>
      <c r="B26" s="31"/>
      <c r="C26" s="31"/>
      <c r="D26" s="31"/>
      <c r="E26" s="31"/>
      <c r="F26" s="31"/>
      <c r="G26" s="31"/>
      <c r="H26" s="31"/>
      <c r="I26" s="32">
        <f>SUM(I6:J25)</f>
        <v>1512569.4124</v>
      </c>
      <c r="J26" s="32"/>
      <c r="K26" s="7"/>
      <c r="L26" s="7"/>
      <c r="M26" s="7"/>
      <c r="N26" s="8"/>
    </row>
    <row r="27" spans="1:14" ht="15" customHeight="1">
      <c r="A27" s="9" t="s">
        <v>13</v>
      </c>
      <c r="B27" s="10"/>
      <c r="C27" s="10"/>
      <c r="D27" s="10"/>
      <c r="E27" s="10"/>
      <c r="F27" s="10"/>
      <c r="G27" s="10"/>
      <c r="H27" s="10"/>
      <c r="I27" s="10"/>
      <c r="J27" s="10"/>
      <c r="K27" s="10"/>
      <c r="L27" s="10"/>
      <c r="M27" s="10"/>
      <c r="N27" s="11"/>
    </row>
  </sheetData>
  <mergeCells count="78">
    <mergeCell ref="G21:H21"/>
    <mergeCell ref="G20:H20"/>
    <mergeCell ref="G19:H19"/>
    <mergeCell ref="G18:H18"/>
    <mergeCell ref="G17:H17"/>
    <mergeCell ref="C15:D15"/>
    <mergeCell ref="I15:J15"/>
    <mergeCell ref="C12:D12"/>
    <mergeCell ref="I12:J12"/>
    <mergeCell ref="C13:D13"/>
    <mergeCell ref="I13:J13"/>
    <mergeCell ref="G12:H12"/>
    <mergeCell ref="G15:H15"/>
    <mergeCell ref="G14:H14"/>
    <mergeCell ref="G13:H13"/>
    <mergeCell ref="C14:D14"/>
    <mergeCell ref="I14:J14"/>
    <mergeCell ref="G11:H11"/>
    <mergeCell ref="G10:H10"/>
    <mergeCell ref="G9:H9"/>
    <mergeCell ref="C24:D24"/>
    <mergeCell ref="I24:J24"/>
    <mergeCell ref="C25:D25"/>
    <mergeCell ref="I25:J25"/>
    <mergeCell ref="I19:J19"/>
    <mergeCell ref="C20:D20"/>
    <mergeCell ref="I20:J20"/>
    <mergeCell ref="C21:D21"/>
    <mergeCell ref="I21:J21"/>
    <mergeCell ref="C23:D23"/>
    <mergeCell ref="I23:J23"/>
    <mergeCell ref="C19:D19"/>
    <mergeCell ref="G25:H25"/>
    <mergeCell ref="G24:H24"/>
    <mergeCell ref="G23:H23"/>
    <mergeCell ref="G22:H22"/>
    <mergeCell ref="A1:N1"/>
    <mergeCell ref="A2:I2"/>
    <mergeCell ref="J2:N2"/>
    <mergeCell ref="G3:N3"/>
    <mergeCell ref="C6:D6"/>
    <mergeCell ref="I6:J6"/>
    <mergeCell ref="G6:H6"/>
    <mergeCell ref="C7:D7"/>
    <mergeCell ref="I7:J7"/>
    <mergeCell ref="C10:D10"/>
    <mergeCell ref="I10:J10"/>
    <mergeCell ref="C11:D11"/>
    <mergeCell ref="I11:J11"/>
    <mergeCell ref="C8:D8"/>
    <mergeCell ref="I8:J8"/>
    <mergeCell ref="C9:D9"/>
    <mergeCell ref="I9:J9"/>
    <mergeCell ref="G7:H7"/>
    <mergeCell ref="G8:H8"/>
    <mergeCell ref="C16:D16"/>
    <mergeCell ref="I16:J16"/>
    <mergeCell ref="C17:D17"/>
    <mergeCell ref="I17:J17"/>
    <mergeCell ref="C18:D18"/>
    <mergeCell ref="I18:J18"/>
    <mergeCell ref="G16:H16"/>
    <mergeCell ref="A27:N27"/>
    <mergeCell ref="A3:A5"/>
    <mergeCell ref="B3:B5"/>
    <mergeCell ref="E3:E5"/>
    <mergeCell ref="F3:F5"/>
    <mergeCell ref="K4:K5"/>
    <mergeCell ref="L4:L5"/>
    <mergeCell ref="M4:M5"/>
    <mergeCell ref="N4:N5"/>
    <mergeCell ref="C3:D5"/>
    <mergeCell ref="I4:J5"/>
    <mergeCell ref="G4:H5"/>
    <mergeCell ref="A26:H26"/>
    <mergeCell ref="I26:J26"/>
    <mergeCell ref="C22:D22"/>
    <mergeCell ref="I22:J22"/>
  </mergeCells>
  <phoneticPr fontId="6" type="noConversion"/>
  <printOptions horizontalCentered="1"/>
  <pageMargins left="0.113888888888889" right="0.113888888888889" top="0.59375" bottom="0" header="0.59375" footer="0"/>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招标控制价</vt:lpstr>
      <vt:lpstr>招标控制价!Print_Titles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王利</dc:creator>
  <cp:lastModifiedBy>li wang</cp:lastModifiedBy>
  <dcterms:created xsi:type="dcterms:W3CDTF">2018-02-06T11:25:00Z</dcterms:created>
  <dcterms:modified xsi:type="dcterms:W3CDTF">2024-05-21T01:10:48Z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DC294ABC60B340ADB194622DE1455C8F_12</vt:lpwstr>
  </property>
</Properties>
</file>